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J15" i="1" l="1"/>
  <c r="H15" i="1"/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<sst xmlns="http://schemas.openxmlformats.org/spreadsheetml/2006/main" count="108" uniqueCount="62">
  <si>
    <t>long</t>
  </si>
  <si>
    <t>short</t>
  </si>
  <si>
    <t>Kurs</t>
  </si>
  <si>
    <t>ATR</t>
  </si>
  <si>
    <t>K+S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</si>
  <si>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</si>
  <si>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</si>
  <si>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</si>
  <si>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</si>
  <si>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</si>
  <si>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</si>
  <si>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</si>
  <si>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</si>
  <si>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</si>
  <si>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</si>
  <si>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CH</t>
  </si>
  <si>
    <t>F</t>
  </si>
  <si>
    <t>A</t>
  </si>
  <si>
    <t>Kontron</t>
  </si>
  <si>
    <t>Seitwärtsphase</t>
  </si>
  <si>
    <t>singulus</t>
  </si>
  <si>
    <t>Solarworld</t>
  </si>
  <si>
    <t>Stratec</t>
  </si>
  <si>
    <t>CAIXA</t>
  </si>
  <si>
    <t>E</t>
  </si>
  <si>
    <t>Widerstand im Weg, vorgestern schon</t>
  </si>
  <si>
    <t>Kaite illiquide</t>
  </si>
  <si>
    <t>Deutsche Post</t>
  </si>
  <si>
    <t>Fresenius Medi</t>
  </si>
  <si>
    <t>Henkel</t>
  </si>
  <si>
    <t>SAP</t>
  </si>
  <si>
    <t>halbgar</t>
  </si>
  <si>
    <t>Pro7</t>
  </si>
  <si>
    <t>Trend naja, Signal ok, Kursziel im Rahmen</t>
  </si>
  <si>
    <t>Salzgitter</t>
  </si>
  <si>
    <t>Lunte zu lang, sonst interessant</t>
  </si>
  <si>
    <t>Verbund</t>
  </si>
  <si>
    <t>ganz ok</t>
  </si>
  <si>
    <t>Vinci</t>
  </si>
  <si>
    <t>Range-Short aber schöne Kursziele</t>
  </si>
  <si>
    <t>Alcatel</t>
  </si>
  <si>
    <t>ACS</t>
  </si>
  <si>
    <t>schön!</t>
  </si>
  <si>
    <t>Saint Gobain</t>
  </si>
  <si>
    <t>Forum</t>
  </si>
  <si>
    <t>Beiersdorf</t>
  </si>
  <si>
    <t>Bouygues</t>
  </si>
  <si>
    <t>aggro, keine Doppeltop</t>
  </si>
  <si>
    <t>Alstom</t>
  </si>
  <si>
    <t>Accor</t>
  </si>
  <si>
    <t>Kerze zu lang</t>
  </si>
  <si>
    <t>Arcelormittal</t>
  </si>
  <si>
    <t xml:space="preserve">OMV </t>
  </si>
  <si>
    <t>Heineken</t>
  </si>
  <si>
    <t>Credit Agricole</t>
  </si>
  <si>
    <t>Unilver</t>
  </si>
  <si>
    <t>schwarze Liste</t>
  </si>
  <si>
    <t>Telefonica</t>
  </si>
  <si>
    <t>Abertis</t>
  </si>
  <si>
    <t>Enagas</t>
  </si>
  <si>
    <t>endesa</t>
  </si>
  <si>
    <t>SGS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</si>
</sst>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="160" zoomScaleNormal="160" workbookViewId="0">
      <selection activeCell="C1" sqref="B1:C1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0" width="13.28515625" style="2" bestFit="1" customWidth="1"/>
    <col min="11" max="11" width="11.42578125" style="2"/>
  </cols>
  <sheetData>
    <row r="1" spans="2:12" x14ac:dyDescent="0.25">
      <c r="B1" s="1" t="s">
        <v>43</v>
      </c>
      <c r="C1" s="1" t="s">
        <v>1</v>
      </c>
    </row>
    <row r="3" spans="2:12" x14ac:dyDescent="0.25">
      <c r="B3" s="1" t="s">
        <v>46</v>
      </c>
      <c r="C3" s="1" t="s">
        <v>0</v>
      </c>
    </row>
    <row r="4" spans="2:12" x14ac:dyDescent="0.25">
      <c r="B4" t="s">
        <v>57</v>
      </c>
      <c r="C4" t="s">
        <v>0</v>
      </c>
    </row>
    <row r="5" spans="2:12" x14ac:dyDescent="0.25">
      <c r="B5" t="s">
        <v>58</v>
      </c>
      <c r="C5" t="s">
        <v>0</v>
      </c>
      <c r="I5" t="s">
        <v>2</v>
      </c>
      <c r="J5" s="2">
        <v>44.244999999999997</v>
      </c>
      <c r="L5" s="2"/>
    </row>
    <row r="6" spans="2:12" x14ac:dyDescent="0.25">
      <c r="B6" t="s">
        <v>59</v>
      </c>
      <c r="C6" t="s">
        <v>0</v>
      </c>
      <c r="I6" t="s">
        <v>3</v>
      </c>
      <c r="J6" s="2">
        <v>1.157</v>
      </c>
      <c r="K6" s="2" t="s">
        <v>0</v>
      </c>
      <c r="L6" s="2" t="s">
        <v>1</v>
      </c>
    </row>
    <row r="7" spans="2:12" x14ac:dyDescent="0.25">
      <c r="B7" t="s">
        <v>60</v>
      </c>
      <c r="C7" t="s">
        <v>0</v>
      </c>
      <c r="I7">
        <v>0.6</v>
      </c>
      <c r="J7" s="2">
        <f>+J6*I7</f>
        <v>0.69420000000000004</v>
      </c>
      <c r="K7" s="3">
        <f>+J5+J8</f>
        <v>46.327599999999997</v>
      </c>
      <c r="L7" s="4">
        <f>+J5-J8</f>
        <v>42.162399999999998</v>
      </c>
    </row>
    <row r="8" spans="2:12" x14ac:dyDescent="0.25">
      <c r="B8" t="s">
        <v>61</v>
      </c>
      <c r="I8">
        <v>1.8</v>
      </c>
      <c r="J8" s="2">
        <f>+J6*I8</f>
        <v>2.0826000000000002</v>
      </c>
      <c r="K8" s="3">
        <f>+J5-J7</f>
        <v>43.550799999999995</v>
      </c>
      <c r="L8" s="4">
        <f>+J5+J7</f>
        <v>44.9392</v>
      </c>
    </row>
    <row r="10" spans="2:12" x14ac:dyDescent="0.25">
      <c r="K10" s="2">
        <f>71.09-70.029</f>
        <v>1.061000000000007</v>
      </c>
    </row>
    <row r="13" spans="2:12" x14ac:dyDescent="0.25">
      <c r="H13">
        <v>26.5</v>
      </c>
      <c r="J13" s="2">
        <v>25.93</v>
      </c>
    </row>
    <row r="14" spans="2:12" x14ac:dyDescent="0.25">
      <c r="H14">
        <v>27.17</v>
      </c>
      <c r="J14" s="2">
        <v>25.26</v>
      </c>
    </row>
    <row r="15" spans="2:12" x14ac:dyDescent="0.25">
      <c r="H15">
        <f>+H13/H14*100</f>
        <v>97.534044902465951</v>
      </c>
      <c r="J15" s="2">
        <f>+J14/J13*100</f>
        <v>97.416120323949102</v>
      </c>
    </row>
    <row r="20" spans="1:5" x14ac:dyDescent="0.25">
      <c r="A20" t="s">
        <v>56</v>
      </c>
      <c r="B20" t="s">
        <v>45</v>
      </c>
      <c r="C20" t="s">
        <v>0</v>
      </c>
    </row>
    <row r="21" spans="1:5" x14ac:dyDescent="0.25">
      <c r="B21" t="s">
        <v>49</v>
      </c>
      <c r="C21" t="s">
        <v>0</v>
      </c>
      <c r="D21" t="s">
        <v>50</v>
      </c>
    </row>
    <row r="22" spans="1:5" x14ac:dyDescent="0.25">
      <c r="B22" t="s">
        <v>52</v>
      </c>
      <c r="C22" t="s">
        <v>0</v>
      </c>
    </row>
    <row r="23" spans="1:5" x14ac:dyDescent="0.25">
      <c r="B23" s="1" t="s">
        <v>53</v>
      </c>
      <c r="C23" s="1" t="s">
        <v>0</v>
      </c>
    </row>
    <row r="24" spans="1:5" x14ac:dyDescent="0.25">
      <c r="B24" t="s">
        <v>55</v>
      </c>
      <c r="C24" t="s">
        <v>0</v>
      </c>
    </row>
    <row r="26" spans="1:5" x14ac:dyDescent="0.25">
      <c r="B26" s="1" t="s">
        <v>51</v>
      </c>
      <c r="C26" s="1" t="s">
        <v>1</v>
      </c>
      <c r="D26" s="1" t="s">
        <v>47</v>
      </c>
      <c r="E26" s="1"/>
    </row>
    <row r="27" spans="1:5" x14ac:dyDescent="0.25">
      <c r="B27" t="s">
        <v>46</v>
      </c>
      <c r="C27" t="s">
        <v>1</v>
      </c>
      <c r="D27" t="s">
        <v>47</v>
      </c>
    </row>
    <row r="28" spans="1:5" x14ac:dyDescent="0.25">
      <c r="B28" t="s">
        <v>48</v>
      </c>
      <c r="C28" t="s">
        <v>1</v>
      </c>
      <c r="D28" t="s">
        <v>47</v>
      </c>
    </row>
    <row r="29" spans="1:5" x14ac:dyDescent="0.25">
      <c r="B29" t="s">
        <v>54</v>
      </c>
      <c r="C29" t="s">
        <v>1</v>
      </c>
      <c r="D29" t="s">
        <v>47</v>
      </c>
    </row>
    <row r="30" spans="1:5" x14ac:dyDescent="0.25">
      <c r="B30" t="s">
        <v>57</v>
      </c>
      <c r="C30" t="s">
        <v>1</v>
      </c>
      <c r="D30" t="s">
        <v>47</v>
      </c>
    </row>
    <row r="35" spans="1:4" x14ac:dyDescent="0.25">
      <c r="A35" t="s">
        <v>24</v>
      </c>
    </row>
    <row r="36" spans="1:4" x14ac:dyDescent="0.25">
      <c r="A36" s="1" t="s">
        <v>15</v>
      </c>
    </row>
    <row r="37" spans="1:4" x14ac:dyDescent="0.25">
      <c r="B37" s="1" t="s">
        <v>27</v>
      </c>
      <c r="C37" s="1" t="s">
        <v>0</v>
      </c>
      <c r="D37" s="1"/>
    </row>
    <row r="38" spans="1:4" x14ac:dyDescent="0.25">
      <c r="B38" t="s">
        <v>28</v>
      </c>
      <c r="C38" t="s">
        <v>0</v>
      </c>
      <c r="D38" t="s">
        <v>31</v>
      </c>
    </row>
    <row r="39" spans="1:4" x14ac:dyDescent="0.25">
      <c r="B39" t="s">
        <v>29</v>
      </c>
      <c r="C39" t="s">
        <v>0</v>
      </c>
      <c r="D39" t="s">
        <v>31</v>
      </c>
    </row>
    <row r="40" spans="1:4" x14ac:dyDescent="0.25">
      <c r="A40" t="s">
        <v>16</v>
      </c>
      <c r="B40" t="s">
        <v>30</v>
      </c>
      <c r="C40" t="s">
        <v>0</v>
      </c>
      <c r="D40" t="s">
        <v>31</v>
      </c>
    </row>
    <row r="41" spans="1:4" x14ac:dyDescent="0.25">
      <c r="A41" t="s">
        <v>16</v>
      </c>
    </row>
    <row r="42" spans="1:4" x14ac:dyDescent="0.25">
      <c r="A42" t="s">
        <v>17</v>
      </c>
      <c r="B42" t="s">
        <v>32</v>
      </c>
      <c r="C42" t="s">
        <v>1</v>
      </c>
      <c r="D42" t="s">
        <v>33</v>
      </c>
    </row>
    <row r="43" spans="1:4" x14ac:dyDescent="0.25">
      <c r="B43" t="s">
        <v>34</v>
      </c>
      <c r="C43" t="s">
        <v>1</v>
      </c>
      <c r="D43" t="s">
        <v>35</v>
      </c>
    </row>
    <row r="44" spans="1:4" x14ac:dyDescent="0.25">
      <c r="B44" t="s">
        <v>36</v>
      </c>
      <c r="C44" t="s">
        <v>1</v>
      </c>
      <c r="D44" t="s">
        <v>37</v>
      </c>
    </row>
    <row r="45" spans="1:4" x14ac:dyDescent="0.25">
      <c r="B45" t="s">
        <v>38</v>
      </c>
      <c r="C45" t="s">
        <v>1</v>
      </c>
      <c r="D45" t="s">
        <v>39</v>
      </c>
    </row>
    <row r="46" spans="1:4" x14ac:dyDescent="0.25">
      <c r="B46" t="s">
        <v>40</v>
      </c>
      <c r="D46" t="s">
        <v>42</v>
      </c>
    </row>
    <row r="47" spans="1:4" x14ac:dyDescent="0.25">
      <c r="B47" t="s">
        <v>41</v>
      </c>
      <c r="D47" t="s">
        <v>42</v>
      </c>
    </row>
    <row r="48" spans="1:4" x14ac:dyDescent="0.25">
      <c r="B48" s="1" t="s">
        <v>43</v>
      </c>
      <c r="C48" s="1"/>
      <c r="D48" s="1" t="s">
        <v>44</v>
      </c>
    </row>
    <row r="52" spans="2:4" x14ac:dyDescent="0.25">
      <c r="B52" t="s">
        <v>23</v>
      </c>
      <c r="C52" t="s">
        <v>0</v>
      </c>
    </row>
    <row r="53" spans="2:4" x14ac:dyDescent="0.25">
      <c r="B53" s="1" t="s">
        <v>14</v>
      </c>
      <c r="C53" s="1" t="s">
        <v>0</v>
      </c>
    </row>
    <row r="54" spans="2:4" x14ac:dyDescent="0.25">
      <c r="B54" t="s">
        <v>4</v>
      </c>
      <c r="C54" t="s">
        <v>0</v>
      </c>
      <c r="D54" t="s">
        <v>25</v>
      </c>
    </row>
    <row r="55" spans="2:4" x14ac:dyDescent="0.25">
      <c r="B55" t="s">
        <v>5</v>
      </c>
      <c r="C55" t="s">
        <v>1</v>
      </c>
      <c r="D55" t="s">
        <v>6</v>
      </c>
    </row>
    <row r="56" spans="2:4" x14ac:dyDescent="0.25">
      <c r="B56" t="s">
        <v>7</v>
      </c>
      <c r="C56" t="s">
        <v>1</v>
      </c>
      <c r="D56" t="s">
        <v>8</v>
      </c>
    </row>
    <row r="57" spans="2:4" x14ac:dyDescent="0.25">
      <c r="B57" t="s">
        <v>9</v>
      </c>
      <c r="C57" t="s">
        <v>1</v>
      </c>
      <c r="D57" t="s">
        <v>10</v>
      </c>
    </row>
    <row r="58" spans="2:4" x14ac:dyDescent="0.25">
      <c r="B58" t="s">
        <v>11</v>
      </c>
      <c r="C58" t="s">
        <v>1</v>
      </c>
      <c r="D58" t="s">
        <v>10</v>
      </c>
    </row>
    <row r="59" spans="2:4" x14ac:dyDescent="0.25">
      <c r="B59" t="s">
        <v>12</v>
      </c>
      <c r="C59" t="s">
        <v>1</v>
      </c>
      <c r="D59" t="s">
        <v>13</v>
      </c>
    </row>
    <row r="60" spans="2:4" x14ac:dyDescent="0.25">
      <c r="B60" t="s">
        <v>18</v>
      </c>
      <c r="C60" t="s">
        <v>1</v>
      </c>
      <c r="D60" t="s">
        <v>19</v>
      </c>
    </row>
    <row r="61" spans="2:4" x14ac:dyDescent="0.25">
      <c r="B61" t="s">
        <v>20</v>
      </c>
    </row>
    <row r="62" spans="2:4" x14ac:dyDescent="0.25">
      <c r="B62" s="1" t="s">
        <v>21</v>
      </c>
    </row>
    <row r="63" spans="2:4" x14ac:dyDescent="0.25">
      <c r="B63" t="s">
        <v>22</v>
      </c>
      <c r="C63" t="s">
        <v>1</v>
      </c>
      <c r="D63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2012-08-12T20:59:25Z</dcterms:modified>
</cp:coreProperties>
</file>